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10.10.0.9\NVI\brimar\Desktop\1370_Statybinės_medžiagos_Byla\PIRKIMO DOKUMENTAI\"/>
    </mc:Choice>
  </mc:AlternateContent>
  <xr:revisionPtr revIDLastSave="0" documentId="13_ncr:1_{F62E1016-7588-41C1-B9C2-37A5FEAA3EB9}" xr6:coauthVersionLast="47" xr6:coauthVersionMax="47" xr10:uidLastSave="{00000000-0000-0000-0000-000000000000}"/>
  <bookViews>
    <workbookView xWindow="-28920" yWindow="2610" windowWidth="29040" windowHeight="15720" xr2:uid="{00000000-000D-0000-FFFF-FFFF00000000}"/>
  </bookViews>
  <sheets>
    <sheet name="Kintamas įkainis" sheetId="1" r:id="rId1"/>
  </sheets>
  <definedNames>
    <definedName name="_xlnm._FilterDatabase" localSheetId="0" hidden="1">'Kintamas įkainis'!$A$6:$F$6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2" i="1" l="1"/>
  <c r="F103" i="1"/>
  <c r="F94" i="1"/>
  <c r="F85" i="1"/>
  <c r="F69" i="1"/>
  <c r="F58" i="1"/>
  <c r="F47" i="1"/>
  <c r="F30" i="1"/>
  <c r="F8" i="1"/>
  <c r="F121" i="1" s="1"/>
  <c r="D121" i="1"/>
</calcChain>
</file>

<file path=xl/sharedStrings.xml><?xml version="1.0" encoding="utf-8"?>
<sst xmlns="http://schemas.openxmlformats.org/spreadsheetml/2006/main" count="135" uniqueCount="135">
  <si>
    <t>Eil. Nr.</t>
  </si>
  <si>
    <t>Grupės</t>
  </si>
  <si>
    <t>STATYBINĖS MEDŽIAGOS</t>
  </si>
  <si>
    <t>Cementas, betonas ir birios statybinės medžiagos</t>
  </si>
  <si>
    <t>Šilumos ir garso izoliacinės medžiagos</t>
  </si>
  <si>
    <t>Hidroizoliacinės medžiagos</t>
  </si>
  <si>
    <t>Statybinės plėvelės</t>
  </si>
  <si>
    <t>APDAILOS MEDŽIAGOS</t>
  </si>
  <si>
    <t>Pakabinamų lubų sistemos</t>
  </si>
  <si>
    <t>Palangės</t>
  </si>
  <si>
    <t>TVIRTINIMO DETALĖS IR METALO GAMINIAI</t>
  </si>
  <si>
    <t>Metrinio sriegio tvirtinimo detalės</t>
  </si>
  <si>
    <t>Savisriegiai</t>
  </si>
  <si>
    <t>DURYS IR JŲ PRIEDAI</t>
  </si>
  <si>
    <t>Revizinės durelės</t>
  </si>
  <si>
    <t>BALDŲ FURNITŪRA</t>
  </si>
  <si>
    <t>SODO IR TERITORIJOS PRIEŽIŪROS PREKĖS</t>
  </si>
  <si>
    <t>ŪKINĖS PREKĖS</t>
  </si>
  <si>
    <t>Mūro ir montavimo mišiniai</t>
  </si>
  <si>
    <t>Tinkavimo mišiniai</t>
  </si>
  <si>
    <t>Glaistymo mišiniai</t>
  </si>
  <si>
    <t>Grindų išlyginamieji mišiniai</t>
  </si>
  <si>
    <t>Remontiniai ir paviršių taisymo mišiniai</t>
  </si>
  <si>
    <t>Paviršių paruošimo gruntai</t>
  </si>
  <si>
    <t>Statybiniai klijai</t>
  </si>
  <si>
    <t>Hermetikai ir silikonai</t>
  </si>
  <si>
    <t>Montažinės putos</t>
  </si>
  <si>
    <t>Sandarinimo juostos ir pagalbinės sandarinimo medžiagos</t>
  </si>
  <si>
    <t>Gipso kartono plokštės</t>
  </si>
  <si>
    <t>Gipso kartono profiliai ir montavimo priedai</t>
  </si>
  <si>
    <t>Statybinės plokštės (OSB, MDP, fanera ir kt.)</t>
  </si>
  <si>
    <t>Mediena ir medienos gaminiai</t>
  </si>
  <si>
    <t>Fasadų šiltinimo medžiagos</t>
  </si>
  <si>
    <t>Fasadų armavimo ir montavimo medžiagos</t>
  </si>
  <si>
    <t>Stogų dangos ir stogų remonto medžiagos</t>
  </si>
  <si>
    <t>Lietaus nuvedimo sistemų medžiagos</t>
  </si>
  <si>
    <t>Vidaus dažai</t>
  </si>
  <si>
    <t>Fasadiniai dažai</t>
  </si>
  <si>
    <t>Lakai, alyvos ir impregnantai</t>
  </si>
  <si>
    <t>Plytelės</t>
  </si>
  <si>
    <t>Plytelių klijavimo medžiagos</t>
  </si>
  <si>
    <t>Plytelių glaistai ir priežiūros priemonės</t>
  </si>
  <si>
    <t>PVC ir vinilinės grindų dangos</t>
  </si>
  <si>
    <t>Kitos grindų dangos</t>
  </si>
  <si>
    <t>Grindjuostės</t>
  </si>
  <si>
    <t>Apdailos profiliai</t>
  </si>
  <si>
    <t>Lubų apdailos elementai</t>
  </si>
  <si>
    <t>Sienų apdailos medžiagos</t>
  </si>
  <si>
    <t>Dekoratyviniai tinkai ir dangos</t>
  </si>
  <si>
    <t>Varžtai ir medsraigčiai</t>
  </si>
  <si>
    <t>Kaiščiai</t>
  </si>
  <si>
    <t>Ankeriai</t>
  </si>
  <si>
    <t>Kniedės ir specialios tvirtinimo detalės</t>
  </si>
  <si>
    <t>Konstrukciniai tvirtinimo elementai</t>
  </si>
  <si>
    <t>Metaliniai kampai ir laikikliai</t>
  </si>
  <si>
    <t>Metaliniai profiliai</t>
  </si>
  <si>
    <t>Lakštinis metalas ir metalo gaminiai</t>
  </si>
  <si>
    <t>Grandinės, trosai ir jų priedai</t>
  </si>
  <si>
    <t>Vidaus durys</t>
  </si>
  <si>
    <t>Techninės paskirties durys</t>
  </si>
  <si>
    <t>Durų staktos</t>
  </si>
  <si>
    <t>Durų apvadai</t>
  </si>
  <si>
    <t>Durų slenksčiai</t>
  </si>
  <si>
    <t>Durų vyriai</t>
  </si>
  <si>
    <t>Durų sandarinimo elementai</t>
  </si>
  <si>
    <t>Durų montavimo ir remonto priedai</t>
  </si>
  <si>
    <t>Baldų lankstai</t>
  </si>
  <si>
    <t>Stalčių bėgeliai</t>
  </si>
  <si>
    <t>Baldų rankenėlės</t>
  </si>
  <si>
    <t>Baldų kojelės ir atramos</t>
  </si>
  <si>
    <t>Baldų ratukai</t>
  </si>
  <si>
    <t>Lentynų laikikliai ir sistemos</t>
  </si>
  <si>
    <t>Baldų sujungimo detalės</t>
  </si>
  <si>
    <t>Baldinės plokštės ir komplektuojančios dalys</t>
  </si>
  <si>
    <t>Baldų remonto detalės</t>
  </si>
  <si>
    <t>Sodo ir teritorijos priežiūros rankiniai įrankiai</t>
  </si>
  <si>
    <t>Sodo technika ir jos priedai</t>
  </si>
  <si>
    <t>Laistymo priemonės</t>
  </si>
  <si>
    <t>Augalų priežiūros priemonės</t>
  </si>
  <si>
    <t>Dirvožemio ir aplinkos tvarkymo medžiagos</t>
  </si>
  <si>
    <t>Vejos priežiūros prekės</t>
  </si>
  <si>
    <t>Sniego ir ledo šalinimo priemonės</t>
  </si>
  <si>
    <t>Lauko talpos ir inventorius</t>
  </si>
  <si>
    <t>Lauko konstrukcijų priežiūros priemonės</t>
  </si>
  <si>
    <t>Talpos ir dėžės</t>
  </si>
  <si>
    <t>Kibirai ir pagalbinės talpos</t>
  </si>
  <si>
    <t>Sandėliavimo ir laikymo priemonės</t>
  </si>
  <si>
    <t>Maišai ir pakavimo priemonės</t>
  </si>
  <si>
    <t>Šepečiai ir valymo inventorius</t>
  </si>
  <si>
    <t>Ūkiniai vežimėliai</t>
  </si>
  <si>
    <t>Kabliukai, laikikliai ir pakabinimo priemonės</t>
  </si>
  <si>
    <t>Pagalbinės eksploatacinės prekės</t>
  </si>
  <si>
    <t>Gręžimo ir sukimo elektriniai įrankiai</t>
  </si>
  <si>
    <t>Pjovimo elektriniai įrankiai</t>
  </si>
  <si>
    <t>Akumuliatoriai ir įkrovikliai</t>
  </si>
  <si>
    <t>Elektrinių įrankių priedai</t>
  </si>
  <si>
    <t>Elektrinių įrankių eksploatacinės dalys</t>
  </si>
  <si>
    <t>Tinkavimo ir glaistymo įrankiai</t>
  </si>
  <si>
    <t>Plytelių klojimo įrankiai</t>
  </si>
  <si>
    <t>Atsuktuvai ir jų rinkiniai</t>
  </si>
  <si>
    <t>Raktai ir raktų rinkiniai</t>
  </si>
  <si>
    <t>Replės, žnyplės ir spaudimo įrankiai</t>
  </si>
  <si>
    <t>Plaktukai ir smūginiai įrankiai</t>
  </si>
  <si>
    <t>Dildės, kaltai ir apdirbimo įrankiai</t>
  </si>
  <si>
    <t>Peiliai, pjovimo ir skutimo įrankiai</t>
  </si>
  <si>
    <t>Pjūklai ir rankinio pjovimo įrankiai</t>
  </si>
  <si>
    <t>Dažymo įrankiai ir priedai</t>
  </si>
  <si>
    <t>Spaustuvai, veržtuvai ir laikikliai</t>
  </si>
  <si>
    <t>Įrankių laikymo ir transportavimo priemonės</t>
  </si>
  <si>
    <t>MECHANINIAI ĮRANKIAI IR ĮRANGA</t>
  </si>
  <si>
    <t>ELEKTRINIAI IR AKUMULIATORINIAI ĮRANKIAI</t>
  </si>
  <si>
    <t>Matavimo ir žymėjimo įrankiai bei prietaisai</t>
  </si>
  <si>
    <t>Kopėčios ir paaukštinimo įranga</t>
  </si>
  <si>
    <t>Pastoliai ir darbo platformos</t>
  </si>
  <si>
    <t>Mobilūs darbastaliai, stovai ir ruošinių atramos</t>
  </si>
  <si>
    <t>Veidrodžiai</t>
  </si>
  <si>
    <t>Šlifavimo ir poliravimo elektriniai įrankiai</t>
  </si>
  <si>
    <t>Frezavimo ir obliavimo elektriniai įrankiai</t>
  </si>
  <si>
    <t>Suvirinimo įranga ir priedai</t>
  </si>
  <si>
    <t>Šildymo, litavimo ir klijavimo elektriniai įrankiai</t>
  </si>
  <si>
    <t>Valymo ir siurbimo elektriniai įrenginiai</t>
  </si>
  <si>
    <t>Kompresoriai ir pneumatiniai įrankiai</t>
  </si>
  <si>
    <t>Specializuoti dažai ir techninės dangos</t>
  </si>
  <si>
    <t>Dažų pigmentai, tonavimas ir dažymo pagalbinės medžiagos</t>
  </si>
  <si>
    <t>Planuojama preliminari pirkimo vertė, Eur su PVM</t>
  </si>
  <si>
    <t>* Tiekėjas turi užtikrinti galimybę Sutarties vykdymo laikotarpiu tiekti Prekių grupėse nurodytų pogrupių prekes iš savo asortimento. Pirkėjas turi teisę įsigyti visas Tiekėjo asortimente esančias prekes, kurios pagal savo paskirtį priskiriamos atitinkamam Prekių pogrupiui.</t>
  </si>
  <si>
    <t>** Nurodoma Tiekėjo siūloma nuolaida kiekvienai Prekių grupei, kuri bus taikoma visoms atitinkamos Prekių grupės ir jos pogrupių prekėms, perkamoms pagal kintamo įkainio kainodarą visą Sutarties galiojimo laikotarpį.</t>
  </si>
  <si>
    <r>
      <t>Prekių pogrupis</t>
    </r>
    <r>
      <rPr>
        <b/>
        <sz val="11"/>
        <color rgb="FFFF0000"/>
        <rFont val="Times New Roman"/>
        <family val="1"/>
        <charset val="186"/>
      </rPr>
      <t>*</t>
    </r>
  </si>
  <si>
    <r>
      <t>Tiekėjo siūloma nuolaida, %</t>
    </r>
    <r>
      <rPr>
        <b/>
        <sz val="12"/>
        <color rgb="FFFF0000"/>
        <rFont val="Times New Roman"/>
        <family val="1"/>
        <charset val="186"/>
      </rPr>
      <t>**</t>
    </r>
    <r>
      <rPr>
        <b/>
        <sz val="12"/>
        <color theme="1"/>
        <rFont val="Times New Roman"/>
        <family val="1"/>
        <charset val="186"/>
      </rPr>
      <t xml:space="preserve"> (pildo tiekėjas)</t>
    </r>
  </si>
  <si>
    <t>Specialių pirkimo sąlygų 2 priedas</t>
  </si>
  <si>
    <t>Kintamo įkainio kainodara</t>
  </si>
  <si>
    <t>Pirkėjas sutarties vykdymo metu pirks Prekes iš Tiekėjo turimo asortimento, kurios pagal savo paskirtį turi atitikti nurodytas Prekių grupes ir pogrupius.</t>
  </si>
  <si>
    <t>PASTABOS:</t>
  </si>
  <si>
    <t>Viso Eur su PVM</t>
  </si>
  <si>
    <t>Vertinamoji pasiūlymo suma po pritaikytos nuolaidos,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</si>
</sst>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b/>
      <sz val="14"/>
      <color theme="1"/>
      <name val="Times New Roman"/>
      <family val="1"/>
      <charset val="186"/>
    </font>
    <font>
      <sz val="11"/>
      <color theme="1"/>
      <name val="Times New Roman"/>
      <family val="1"/>
      <charset val="186"/>
    </font>
    <font>
      <b/>
      <sz val="11"/>
      <color theme="1"/>
      <name val="Times New Roman"/>
      <family val="1"/>
      <charset val="186"/>
    </font>
    <font>
      <b/>
      <sz val="11"/>
      <color rgb="FFFF0000"/>
      <name val="Times New Roman"/>
      <family val="1"/>
      <charset val="186"/>
    </font>
    <font>
      <b/>
      <sz val="12"/>
      <color theme="1"/>
      <name val="Times New Roman"/>
      <family val="1"/>
      <charset val="186"/>
    </font>
    <font>
      <b/>
      <sz val="8"/>
      <name val="Times New Roman"/>
      <family val="1"/>
      <charset val="186"/>
    </font>
    <font>
      <b/>
      <sz val="8"/>
      <color theme="1"/>
      <name val="Times New Roman"/>
      <family val="1"/>
      <charset val="186"/>
    </font>
    <font>
      <b/>
      <sz val="18"/>
      <color rgb="FFFF0000"/>
      <name val="Times New Roman"/>
      <family val="1"/>
      <charset val="186"/>
    </font>
    <font>
      <sz val="16"/>
      <color rgb="FFFF0000"/>
      <name val="Times New Roman"/>
      <family val="1"/>
      <charset val="186"/>
    </font>
    <font>
      <b/>
      <sz val="12"/>
      <color rgb="FFFF0000"/>
      <name val="Times New Roman"/>
      <family val="1"/>
      <charset val="186"/>
    </font>
    <font>
      <sz val="11"/>
      <name val="Calibri"/>
      <family val="2"/>
      <charset val="186"/>
      <scheme val="minor"/>
    </font>
    <font>
      <sz val="11"/>
      <name val="Times New Roman"/>
      <family val="1"/>
      <charset val="186"/>
    </font>
    <font>
      <b/>
      <sz val="11"/>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thin">
        <color indexed="64"/>
      </bottom>
      <diagonal/>
    </border>
    <border>
      <left/>
      <right/>
      <top style="medium">
        <color rgb="FFFF0000"/>
      </top>
      <bottom/>
      <diagonal/>
    </border>
    <border>
      <left style="medium">
        <color rgb="FFFF0000"/>
      </left>
      <right/>
      <top/>
      <bottom/>
      <diagonal/>
    </border>
  </borders>
  <cellStyleXfs count="1">
    <xf numFmtId="0" fontId="0" fillId="0" borderId="0"/>
  </cellStyleXfs>
  <cellXfs count="46">
    <xf numFmtId="0" fontId="0" fillId="0" borderId="0" xfId="0"/>
    <xf numFmtId="0" fontId="0" fillId="2" borderId="0" xfId="0" applyFill="1"/>
    <xf numFmtId="0" fontId="2" fillId="0" borderId="0" xfId="0" applyFont="1"/>
    <xf numFmtId="0" fontId="2" fillId="0" borderId="0" xfId="0" applyFont="1" applyAlignment="1">
      <alignment wrapText="1"/>
    </xf>
    <xf numFmtId="0" fontId="2" fillId="0" borderId="0" xfId="0" applyFont="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xf numFmtId="0" fontId="8" fillId="0" borderId="0" xfId="0" applyFont="1"/>
    <xf numFmtId="0" fontId="9" fillId="0" borderId="0" xfId="0" applyFont="1" applyAlignment="1">
      <alignment wrapText="1"/>
    </xf>
    <xf numFmtId="4" fontId="5" fillId="0" borderId="1" xfId="0" applyNumberFormat="1" applyFont="1" applyBorder="1" applyAlignment="1">
      <alignment horizontal="center"/>
    </xf>
    <xf numFmtId="0" fontId="6" fillId="0" borderId="3" xfId="0" applyFont="1" applyBorder="1" applyAlignment="1">
      <alignment horizontal="center" vertical="center" wrapText="1"/>
    </xf>
    <xf numFmtId="0" fontId="2" fillId="0" borderId="3" xfId="0" applyFont="1" applyBorder="1"/>
    <xf numFmtId="0" fontId="2" fillId="2" borderId="3" xfId="0" applyFont="1" applyFill="1" applyBorder="1"/>
    <xf numFmtId="0" fontId="2" fillId="0" borderId="5" xfId="0" applyFont="1" applyBorder="1"/>
    <xf numFmtId="0" fontId="3" fillId="0" borderId="1" xfId="0" applyFont="1" applyBorder="1" applyAlignment="1">
      <alignment horizontal="right"/>
    </xf>
    <xf numFmtId="0" fontId="11" fillId="0" borderId="0" xfId="0" applyFont="1"/>
    <xf numFmtId="0" fontId="12" fillId="0" borderId="0" xfId="0" applyFont="1"/>
    <xf numFmtId="0" fontId="12" fillId="0" borderId="0" xfId="0" applyFont="1" applyAlignment="1">
      <alignment wrapText="1"/>
    </xf>
    <xf numFmtId="0" fontId="13" fillId="0" borderId="0" xfId="0" applyFont="1"/>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10" fontId="5" fillId="0" borderId="7" xfId="0" applyNumberFormat="1" applyFont="1" applyBorder="1" applyAlignment="1">
      <alignment horizontal="center" wrapText="1"/>
    </xf>
    <xf numFmtId="0" fontId="2" fillId="0" borderId="8" xfId="0" applyFont="1" applyBorder="1"/>
    <xf numFmtId="4" fontId="5" fillId="0" borderId="0" xfId="0" applyNumberFormat="1" applyFont="1" applyAlignment="1">
      <alignment horizontal="center"/>
    </xf>
    <xf numFmtId="0" fontId="0" fillId="0" borderId="9" xfId="0" applyBorder="1"/>
    <xf numFmtId="0" fontId="2" fillId="0" borderId="0" xfId="0" applyFont="1"/>
    <xf numFmtId="0" fontId="12" fillId="0" borderId="0" xfId="0" applyFont="1"/>
    <xf numFmtId="0" fontId="1" fillId="0" borderId="0" xfId="0" applyFont="1" applyAlignment="1">
      <alignment horizontal="center" vertical="center"/>
    </xf>
    <xf numFmtId="4" fontId="2" fillId="0" borderId="1" xfId="0" applyNumberFormat="1" applyFont="1" applyBorder="1" applyAlignment="1" applyProtection="1">
      <alignment horizontal="center" vertical="center"/>
      <protection locked="0"/>
    </xf>
    <xf numFmtId="4" fontId="2" fillId="0" borderId="1" xfId="0" applyNumberFormat="1" applyFont="1" applyBorder="1" applyProtection="1">
      <protection locked="0"/>
    </xf>
    <xf numFmtId="0" fontId="2" fillId="0" borderId="1" xfId="0" applyFont="1" applyBorder="1" applyAlignment="1">
      <alignment horizontal="center" vertical="center"/>
    </xf>
    <xf numFmtId="0" fontId="2" fillId="0" borderId="4" xfId="0" applyFont="1" applyBorder="1"/>
    <xf numFmtId="0" fontId="2" fillId="0" borderId="2" xfId="0" applyFont="1" applyBorder="1"/>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xf numFmtId="0" fontId="12" fillId="0" borderId="0" xfId="0" applyFont="1" applyAlignment="1">
      <alignment wrapText="1"/>
    </xf>
    <xf numFmtId="10" fontId="3" fillId="0" borderId="1" xfId="0" applyNumberFormat="1" applyFont="1" applyBorder="1" applyAlignment="1">
      <alignment horizontal="center" vertical="center"/>
    </xf>
    <xf numFmtId="10" fontId="2" fillId="0" borderId="1" xfId="0" applyNumberFormat="1" applyFont="1" applyBorder="1"/>
    <xf numFmtId="4" fontId="2" fillId="0" borderId="1" xfId="0" applyNumberFormat="1" applyFont="1" applyBorder="1" applyAlignment="1">
      <alignment horizontal="center" vertical="center"/>
    </xf>
    <xf numFmtId="4" fontId="2" fillId="0" borderId="1" xfId="0" applyNumberFormat="1" applyFont="1" applyBorder="1"/>
    <xf numFmtId="4" fontId="2" fillId="0" borderId="6" xfId="0" applyNumberFormat="1" applyFont="1" applyBorder="1"/>
    <xf numFmtId="0" fontId="2"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6"/>
  <sheetViews>
    <sheetView tabSelected="1" zoomScale="89" zoomScaleNormal="80" workbookViewId="0">
      <selection activeCell="J6" sqref="J6"/>
    </sheetView>
  </sheetViews>
  <sheetFormatPr defaultRowHeight="15" x14ac:dyDescent="0.25"/>
  <cols>
    <col min="1" max="1" width="8.85546875" style="2"/>
    <col min="2" max="2" width="46.42578125" style="2" customWidth="1"/>
    <col min="3" max="3" width="52.7109375" style="2" customWidth="1"/>
    <col min="4" max="4" width="18.42578125" style="2" customWidth="1"/>
    <col min="5" max="5" width="19.42578125" style="2" customWidth="1"/>
    <col min="6" max="6" width="21.42578125" style="2" customWidth="1"/>
  </cols>
  <sheetData>
    <row r="1" spans="1:6" x14ac:dyDescent="0.25">
      <c r="E1" s="2" t="s">
        <v>129</v>
      </c>
    </row>
    <row r="2" spans="1:6" ht="18.2" customHeight="1" x14ac:dyDescent="0.25">
      <c r="A2" s="30"/>
      <c r="B2" s="28"/>
      <c r="C2" s="3"/>
      <c r="D2" s="4"/>
    </row>
    <row r="3" spans="1:6" ht="18.2" customHeight="1" x14ac:dyDescent="0.25">
      <c r="A3" s="30" t="s">
        <v>130</v>
      </c>
      <c r="B3" s="30"/>
      <c r="C3" s="30"/>
      <c r="D3" s="30"/>
      <c r="E3" s="30"/>
      <c r="F3" s="30"/>
    </row>
    <row r="4" spans="1:6" ht="15.75" customHeight="1" x14ac:dyDescent="0.25">
      <c r="A4" s="4"/>
      <c r="D4" s="4"/>
    </row>
    <row r="5" spans="1:6" ht="15.6" customHeight="1" x14ac:dyDescent="0.25"/>
    <row r="6" spans="1:6" ht="106.15" customHeight="1" x14ac:dyDescent="0.25">
      <c r="A6" s="21" t="s">
        <v>0</v>
      </c>
      <c r="B6" s="21" t="s">
        <v>1</v>
      </c>
      <c r="C6" s="22" t="s">
        <v>127</v>
      </c>
      <c r="D6" s="23" t="s">
        <v>124</v>
      </c>
      <c r="E6" s="23" t="s">
        <v>128</v>
      </c>
      <c r="F6" s="23" t="s">
        <v>134</v>
      </c>
    </row>
    <row r="7" spans="1:6" x14ac:dyDescent="0.25">
      <c r="A7" s="5">
        <v>1</v>
      </c>
      <c r="B7" s="5">
        <v>2</v>
      </c>
      <c r="C7" s="12">
        <v>3</v>
      </c>
      <c r="D7" s="6">
        <v>4</v>
      </c>
      <c r="E7" s="6">
        <v>5</v>
      </c>
      <c r="F7" s="7">
        <v>6</v>
      </c>
    </row>
    <row r="8" spans="1:6" ht="15" customHeight="1" x14ac:dyDescent="0.25">
      <c r="A8" s="33">
        <v>1</v>
      </c>
      <c r="B8" s="36" t="s">
        <v>2</v>
      </c>
      <c r="C8" s="13" t="s">
        <v>3</v>
      </c>
      <c r="D8" s="31">
        <v>24000</v>
      </c>
      <c r="E8" s="40"/>
      <c r="F8" s="42">
        <f>D8-(D8*E8)</f>
        <v>24000</v>
      </c>
    </row>
    <row r="9" spans="1:6" ht="15" customHeight="1" x14ac:dyDescent="0.25">
      <c r="A9" s="34"/>
      <c r="B9" s="34"/>
      <c r="C9" s="13" t="s">
        <v>18</v>
      </c>
      <c r="D9" s="32"/>
      <c r="E9" s="41"/>
      <c r="F9" s="43"/>
    </row>
    <row r="10" spans="1:6" ht="15" customHeight="1" x14ac:dyDescent="0.25">
      <c r="A10" s="34"/>
      <c r="B10" s="34"/>
      <c r="C10" s="13" t="s">
        <v>19</v>
      </c>
      <c r="D10" s="32"/>
      <c r="E10" s="41"/>
      <c r="F10" s="43"/>
    </row>
    <row r="11" spans="1:6" ht="15" customHeight="1" x14ac:dyDescent="0.25">
      <c r="A11" s="34"/>
      <c r="B11" s="34"/>
      <c r="C11" s="13" t="s">
        <v>20</v>
      </c>
      <c r="D11" s="32"/>
      <c r="E11" s="41"/>
      <c r="F11" s="43"/>
    </row>
    <row r="12" spans="1:6" ht="15" customHeight="1" x14ac:dyDescent="0.25">
      <c r="A12" s="34"/>
      <c r="B12" s="34"/>
      <c r="C12" s="13" t="s">
        <v>21</v>
      </c>
      <c r="D12" s="32"/>
      <c r="E12" s="41"/>
      <c r="F12" s="43"/>
    </row>
    <row r="13" spans="1:6" ht="15" customHeight="1" x14ac:dyDescent="0.25">
      <c r="A13" s="34"/>
      <c r="B13" s="34"/>
      <c r="C13" s="13" t="s">
        <v>22</v>
      </c>
      <c r="D13" s="32"/>
      <c r="E13" s="41"/>
      <c r="F13" s="43"/>
    </row>
    <row r="14" spans="1:6" ht="15" customHeight="1" x14ac:dyDescent="0.25">
      <c r="A14" s="34"/>
      <c r="B14" s="34"/>
      <c r="C14" s="13" t="s">
        <v>23</v>
      </c>
      <c r="D14" s="32"/>
      <c r="E14" s="41"/>
      <c r="F14" s="43"/>
    </row>
    <row r="15" spans="1:6" ht="15" customHeight="1" x14ac:dyDescent="0.25">
      <c r="A15" s="34"/>
      <c r="B15" s="34"/>
      <c r="C15" s="13" t="s">
        <v>5</v>
      </c>
      <c r="D15" s="32"/>
      <c r="E15" s="41"/>
      <c r="F15" s="43"/>
    </row>
    <row r="16" spans="1:6" ht="15" customHeight="1" x14ac:dyDescent="0.25">
      <c r="A16" s="34"/>
      <c r="B16" s="34"/>
      <c r="C16" s="13" t="s">
        <v>24</v>
      </c>
      <c r="D16" s="32"/>
      <c r="E16" s="41"/>
      <c r="F16" s="43"/>
    </row>
    <row r="17" spans="1:6" ht="15" customHeight="1" x14ac:dyDescent="0.25">
      <c r="A17" s="34"/>
      <c r="B17" s="34"/>
      <c r="C17" s="13" t="s">
        <v>25</v>
      </c>
      <c r="D17" s="32"/>
      <c r="E17" s="41"/>
      <c r="F17" s="43"/>
    </row>
    <row r="18" spans="1:6" ht="15" customHeight="1" x14ac:dyDescent="0.25">
      <c r="A18" s="34"/>
      <c r="B18" s="34"/>
      <c r="C18" s="13" t="s">
        <v>26</v>
      </c>
      <c r="D18" s="32"/>
      <c r="E18" s="41"/>
      <c r="F18" s="43"/>
    </row>
    <row r="19" spans="1:6" ht="15" customHeight="1" x14ac:dyDescent="0.25">
      <c r="A19" s="34"/>
      <c r="B19" s="34"/>
      <c r="C19" s="13" t="s">
        <v>27</v>
      </c>
      <c r="D19" s="32"/>
      <c r="E19" s="41"/>
      <c r="F19" s="43"/>
    </row>
    <row r="20" spans="1:6" ht="15" customHeight="1" x14ac:dyDescent="0.25">
      <c r="A20" s="34"/>
      <c r="B20" s="34"/>
      <c r="C20" s="13" t="s">
        <v>28</v>
      </c>
      <c r="D20" s="32"/>
      <c r="E20" s="41"/>
      <c r="F20" s="43"/>
    </row>
    <row r="21" spans="1:6" ht="15" customHeight="1" x14ac:dyDescent="0.25">
      <c r="A21" s="34"/>
      <c r="B21" s="34"/>
      <c r="C21" s="13" t="s">
        <v>29</v>
      </c>
      <c r="D21" s="32"/>
      <c r="E21" s="41"/>
      <c r="F21" s="43"/>
    </row>
    <row r="22" spans="1:6" ht="15" customHeight="1" x14ac:dyDescent="0.25">
      <c r="A22" s="34"/>
      <c r="B22" s="34"/>
      <c r="C22" s="13" t="s">
        <v>30</v>
      </c>
      <c r="D22" s="32"/>
      <c r="E22" s="41"/>
      <c r="F22" s="43"/>
    </row>
    <row r="23" spans="1:6" ht="15" customHeight="1" x14ac:dyDescent="0.25">
      <c r="A23" s="34"/>
      <c r="B23" s="34"/>
      <c r="C23" s="13" t="s">
        <v>31</v>
      </c>
      <c r="D23" s="32"/>
      <c r="E23" s="41"/>
      <c r="F23" s="43"/>
    </row>
    <row r="24" spans="1:6" ht="15" customHeight="1" x14ac:dyDescent="0.25">
      <c r="A24" s="34"/>
      <c r="B24" s="34"/>
      <c r="C24" s="13" t="s">
        <v>4</v>
      </c>
      <c r="D24" s="32"/>
      <c r="E24" s="41"/>
      <c r="F24" s="43"/>
    </row>
    <row r="25" spans="1:6" ht="15" customHeight="1" x14ac:dyDescent="0.25">
      <c r="A25" s="34"/>
      <c r="B25" s="34"/>
      <c r="C25" s="13" t="s">
        <v>6</v>
      </c>
      <c r="D25" s="32"/>
      <c r="E25" s="41"/>
      <c r="F25" s="43"/>
    </row>
    <row r="26" spans="1:6" ht="15" customHeight="1" x14ac:dyDescent="0.25">
      <c r="A26" s="34"/>
      <c r="B26" s="34"/>
      <c r="C26" s="13" t="s">
        <v>32</v>
      </c>
      <c r="D26" s="32"/>
      <c r="E26" s="41"/>
      <c r="F26" s="43"/>
    </row>
    <row r="27" spans="1:6" s="1" customFormat="1" ht="15" customHeight="1" x14ac:dyDescent="0.25">
      <c r="A27" s="34"/>
      <c r="B27" s="34"/>
      <c r="C27" s="14" t="s">
        <v>33</v>
      </c>
      <c r="D27" s="32"/>
      <c r="E27" s="41"/>
      <c r="F27" s="43"/>
    </row>
    <row r="28" spans="1:6" s="1" customFormat="1" ht="15" customHeight="1" x14ac:dyDescent="0.25">
      <c r="A28" s="34"/>
      <c r="B28" s="34"/>
      <c r="C28" s="14" t="s">
        <v>34</v>
      </c>
      <c r="D28" s="32"/>
      <c r="E28" s="41"/>
      <c r="F28" s="43"/>
    </row>
    <row r="29" spans="1:6" s="1" customFormat="1" ht="15" customHeight="1" x14ac:dyDescent="0.25">
      <c r="A29" s="34"/>
      <c r="B29" s="34"/>
      <c r="C29" s="14" t="s">
        <v>35</v>
      </c>
      <c r="D29" s="32"/>
      <c r="E29" s="41"/>
      <c r="F29" s="43"/>
    </row>
    <row r="30" spans="1:6" s="1" customFormat="1" ht="15" customHeight="1" x14ac:dyDescent="0.25">
      <c r="A30" s="33">
        <v>2</v>
      </c>
      <c r="B30" s="36" t="s">
        <v>7</v>
      </c>
      <c r="C30" s="14" t="s">
        <v>36</v>
      </c>
      <c r="D30" s="31">
        <v>26000</v>
      </c>
      <c r="E30" s="40"/>
      <c r="F30" s="42">
        <f>D30-(D30*E30)</f>
        <v>26000</v>
      </c>
    </row>
    <row r="31" spans="1:6" s="1" customFormat="1" ht="15" customHeight="1" x14ac:dyDescent="0.25">
      <c r="A31" s="34"/>
      <c r="B31" s="34"/>
      <c r="C31" s="14" t="s">
        <v>37</v>
      </c>
      <c r="D31" s="32"/>
      <c r="E31" s="41"/>
      <c r="F31" s="43"/>
    </row>
    <row r="32" spans="1:6" s="1" customFormat="1" ht="15" customHeight="1" x14ac:dyDescent="0.25">
      <c r="A32" s="34"/>
      <c r="B32" s="34"/>
      <c r="C32" s="14" t="s">
        <v>122</v>
      </c>
      <c r="D32" s="32"/>
      <c r="E32" s="41"/>
      <c r="F32" s="43"/>
    </row>
    <row r="33" spans="1:6" s="1" customFormat="1" ht="15" customHeight="1" x14ac:dyDescent="0.25">
      <c r="A33" s="34"/>
      <c r="B33" s="34"/>
      <c r="C33" s="14" t="s">
        <v>123</v>
      </c>
      <c r="D33" s="32"/>
      <c r="E33" s="41"/>
      <c r="F33" s="43"/>
    </row>
    <row r="34" spans="1:6" s="1" customFormat="1" ht="15" customHeight="1" x14ac:dyDescent="0.25">
      <c r="A34" s="34"/>
      <c r="B34" s="34"/>
      <c r="C34" s="14" t="s">
        <v>38</v>
      </c>
      <c r="D34" s="32"/>
      <c r="E34" s="41"/>
      <c r="F34" s="43"/>
    </row>
    <row r="35" spans="1:6" s="1" customFormat="1" ht="15" customHeight="1" x14ac:dyDescent="0.25">
      <c r="A35" s="34"/>
      <c r="B35" s="34"/>
      <c r="C35" s="14" t="s">
        <v>39</v>
      </c>
      <c r="D35" s="32"/>
      <c r="E35" s="41"/>
      <c r="F35" s="43"/>
    </row>
    <row r="36" spans="1:6" s="1" customFormat="1" ht="15" customHeight="1" x14ac:dyDescent="0.25">
      <c r="A36" s="34"/>
      <c r="B36" s="34"/>
      <c r="C36" s="14" t="s">
        <v>40</v>
      </c>
      <c r="D36" s="32"/>
      <c r="E36" s="41"/>
      <c r="F36" s="43"/>
    </row>
    <row r="37" spans="1:6" s="1" customFormat="1" ht="15" customHeight="1" x14ac:dyDescent="0.25">
      <c r="A37" s="34"/>
      <c r="B37" s="34"/>
      <c r="C37" s="14" t="s">
        <v>41</v>
      </c>
      <c r="D37" s="32"/>
      <c r="E37" s="41"/>
      <c r="F37" s="43"/>
    </row>
    <row r="38" spans="1:6" s="1" customFormat="1" ht="15" customHeight="1" x14ac:dyDescent="0.25">
      <c r="A38" s="34"/>
      <c r="B38" s="34"/>
      <c r="C38" s="14" t="s">
        <v>42</v>
      </c>
      <c r="D38" s="32"/>
      <c r="E38" s="41"/>
      <c r="F38" s="43"/>
    </row>
    <row r="39" spans="1:6" s="1" customFormat="1" ht="15" customHeight="1" x14ac:dyDescent="0.25">
      <c r="A39" s="34"/>
      <c r="B39" s="34"/>
      <c r="C39" s="14" t="s">
        <v>43</v>
      </c>
      <c r="D39" s="32"/>
      <c r="E39" s="41"/>
      <c r="F39" s="43"/>
    </row>
    <row r="40" spans="1:6" s="1" customFormat="1" ht="15" customHeight="1" x14ac:dyDescent="0.25">
      <c r="A40" s="34"/>
      <c r="B40" s="34"/>
      <c r="C40" s="14" t="s">
        <v>44</v>
      </c>
      <c r="D40" s="32"/>
      <c r="E40" s="41"/>
      <c r="F40" s="43"/>
    </row>
    <row r="41" spans="1:6" s="1" customFormat="1" ht="15" customHeight="1" x14ac:dyDescent="0.25">
      <c r="A41" s="34"/>
      <c r="B41" s="34"/>
      <c r="C41" s="14" t="s">
        <v>45</v>
      </c>
      <c r="D41" s="32"/>
      <c r="E41" s="41"/>
      <c r="F41" s="43"/>
    </row>
    <row r="42" spans="1:6" s="1" customFormat="1" ht="15" customHeight="1" x14ac:dyDescent="0.25">
      <c r="A42" s="34"/>
      <c r="B42" s="34"/>
      <c r="C42" s="14" t="s">
        <v>8</v>
      </c>
      <c r="D42" s="32"/>
      <c r="E42" s="41"/>
      <c r="F42" s="43"/>
    </row>
    <row r="43" spans="1:6" s="1" customFormat="1" ht="15" customHeight="1" x14ac:dyDescent="0.25">
      <c r="A43" s="34"/>
      <c r="B43" s="34"/>
      <c r="C43" s="14" t="s">
        <v>46</v>
      </c>
      <c r="D43" s="32"/>
      <c r="E43" s="41"/>
      <c r="F43" s="43"/>
    </row>
    <row r="44" spans="1:6" s="1" customFormat="1" ht="15" customHeight="1" x14ac:dyDescent="0.25">
      <c r="A44" s="34"/>
      <c r="B44" s="34"/>
      <c r="C44" s="14" t="s">
        <v>47</v>
      </c>
      <c r="D44" s="32"/>
      <c r="E44" s="41"/>
      <c r="F44" s="43"/>
    </row>
    <row r="45" spans="1:6" s="1" customFormat="1" ht="15" customHeight="1" x14ac:dyDescent="0.25">
      <c r="A45" s="34"/>
      <c r="B45" s="34"/>
      <c r="C45" s="14" t="s">
        <v>48</v>
      </c>
      <c r="D45" s="32"/>
      <c r="E45" s="41"/>
      <c r="F45" s="43"/>
    </row>
    <row r="46" spans="1:6" s="1" customFormat="1" ht="15" customHeight="1" x14ac:dyDescent="0.25">
      <c r="A46" s="34"/>
      <c r="B46" s="34"/>
      <c r="C46" s="14" t="s">
        <v>9</v>
      </c>
      <c r="D46" s="32"/>
      <c r="E46" s="41"/>
      <c r="F46" s="43"/>
    </row>
    <row r="47" spans="1:6" ht="15" customHeight="1" x14ac:dyDescent="0.25">
      <c r="A47" s="33">
        <v>3</v>
      </c>
      <c r="B47" s="36" t="s">
        <v>10</v>
      </c>
      <c r="C47" s="13" t="s">
        <v>49</v>
      </c>
      <c r="D47" s="31">
        <v>10000</v>
      </c>
      <c r="E47" s="40"/>
      <c r="F47" s="42">
        <f>D47-(D47*E47)</f>
        <v>10000</v>
      </c>
    </row>
    <row r="48" spans="1:6" ht="15" customHeight="1" x14ac:dyDescent="0.25">
      <c r="A48" s="34"/>
      <c r="B48" s="34"/>
      <c r="C48" s="13" t="s">
        <v>12</v>
      </c>
      <c r="D48" s="32"/>
      <c r="E48" s="41"/>
      <c r="F48" s="43"/>
    </row>
    <row r="49" spans="1:6" ht="15" customHeight="1" x14ac:dyDescent="0.25">
      <c r="A49" s="34"/>
      <c r="B49" s="34"/>
      <c r="C49" s="13" t="s">
        <v>11</v>
      </c>
      <c r="D49" s="32"/>
      <c r="E49" s="41"/>
      <c r="F49" s="43"/>
    </row>
    <row r="50" spans="1:6" ht="15" customHeight="1" x14ac:dyDescent="0.25">
      <c r="A50" s="34"/>
      <c r="B50" s="34"/>
      <c r="C50" s="13" t="s">
        <v>50</v>
      </c>
      <c r="D50" s="32"/>
      <c r="E50" s="41"/>
      <c r="F50" s="43"/>
    </row>
    <row r="51" spans="1:6" ht="15" customHeight="1" x14ac:dyDescent="0.25">
      <c r="A51" s="34"/>
      <c r="B51" s="34"/>
      <c r="C51" s="13" t="s">
        <v>51</v>
      </c>
      <c r="D51" s="32"/>
      <c r="E51" s="41"/>
      <c r="F51" s="43"/>
    </row>
    <row r="52" spans="1:6" ht="15" customHeight="1" x14ac:dyDescent="0.25">
      <c r="A52" s="34"/>
      <c r="B52" s="34"/>
      <c r="C52" s="13" t="s">
        <v>52</v>
      </c>
      <c r="D52" s="32"/>
      <c r="E52" s="41"/>
      <c r="F52" s="43"/>
    </row>
    <row r="53" spans="1:6" ht="15" customHeight="1" x14ac:dyDescent="0.25">
      <c r="A53" s="34"/>
      <c r="B53" s="34"/>
      <c r="C53" s="13" t="s">
        <v>53</v>
      </c>
      <c r="D53" s="32"/>
      <c r="E53" s="41"/>
      <c r="F53" s="43"/>
    </row>
    <row r="54" spans="1:6" ht="15" customHeight="1" x14ac:dyDescent="0.25">
      <c r="A54" s="34"/>
      <c r="B54" s="34"/>
      <c r="C54" s="13" t="s">
        <v>54</v>
      </c>
      <c r="D54" s="32"/>
      <c r="E54" s="41"/>
      <c r="F54" s="43"/>
    </row>
    <row r="55" spans="1:6" ht="15" customHeight="1" x14ac:dyDescent="0.25">
      <c r="A55" s="34"/>
      <c r="B55" s="34"/>
      <c r="C55" s="13" t="s">
        <v>55</v>
      </c>
      <c r="D55" s="32"/>
      <c r="E55" s="41"/>
      <c r="F55" s="43"/>
    </row>
    <row r="56" spans="1:6" ht="15" customHeight="1" x14ac:dyDescent="0.25">
      <c r="A56" s="34"/>
      <c r="B56" s="34"/>
      <c r="C56" s="13" t="s">
        <v>56</v>
      </c>
      <c r="D56" s="32"/>
      <c r="E56" s="41"/>
      <c r="F56" s="43"/>
    </row>
    <row r="57" spans="1:6" ht="15" customHeight="1" x14ac:dyDescent="0.25">
      <c r="A57" s="34"/>
      <c r="B57" s="34"/>
      <c r="C57" s="13" t="s">
        <v>57</v>
      </c>
      <c r="D57" s="32"/>
      <c r="E57" s="41"/>
      <c r="F57" s="43"/>
    </row>
    <row r="58" spans="1:6" ht="15" customHeight="1" x14ac:dyDescent="0.25">
      <c r="A58" s="33">
        <v>4</v>
      </c>
      <c r="B58" s="36" t="s">
        <v>110</v>
      </c>
      <c r="C58" s="13" t="s">
        <v>92</v>
      </c>
      <c r="D58" s="31">
        <v>3000</v>
      </c>
      <c r="E58" s="40"/>
      <c r="F58" s="42">
        <f>D58-(D58*E58)</f>
        <v>3000</v>
      </c>
    </row>
    <row r="59" spans="1:6" ht="15" customHeight="1" x14ac:dyDescent="0.25">
      <c r="A59" s="34"/>
      <c r="B59" s="34"/>
      <c r="C59" s="13" t="s">
        <v>93</v>
      </c>
      <c r="D59" s="32"/>
      <c r="E59" s="41"/>
      <c r="F59" s="43"/>
    </row>
    <row r="60" spans="1:6" ht="15" customHeight="1" x14ac:dyDescent="0.25">
      <c r="A60" s="34"/>
      <c r="B60" s="34"/>
      <c r="C60" s="13" t="s">
        <v>116</v>
      </c>
      <c r="D60" s="32"/>
      <c r="E60" s="41"/>
      <c r="F60" s="43"/>
    </row>
    <row r="61" spans="1:6" ht="15" customHeight="1" x14ac:dyDescent="0.25">
      <c r="A61" s="34"/>
      <c r="B61" s="34"/>
      <c r="C61" s="13" t="s">
        <v>117</v>
      </c>
      <c r="D61" s="32"/>
      <c r="E61" s="41"/>
      <c r="F61" s="43"/>
    </row>
    <row r="62" spans="1:6" ht="15" customHeight="1" x14ac:dyDescent="0.25">
      <c r="A62" s="34"/>
      <c r="B62" s="34"/>
      <c r="C62" s="13" t="s">
        <v>118</v>
      </c>
      <c r="D62" s="32"/>
      <c r="E62" s="41"/>
      <c r="F62" s="43"/>
    </row>
    <row r="63" spans="1:6" ht="15" customHeight="1" x14ac:dyDescent="0.25">
      <c r="A63" s="34"/>
      <c r="B63" s="34"/>
      <c r="C63" s="13" t="s">
        <v>119</v>
      </c>
      <c r="D63" s="32"/>
      <c r="E63" s="41"/>
      <c r="F63" s="43"/>
    </row>
    <row r="64" spans="1:6" ht="15" customHeight="1" x14ac:dyDescent="0.25">
      <c r="A64" s="34"/>
      <c r="B64" s="34"/>
      <c r="C64" s="13" t="s">
        <v>120</v>
      </c>
      <c r="D64" s="32"/>
      <c r="E64" s="41"/>
      <c r="F64" s="43"/>
    </row>
    <row r="65" spans="1:6" ht="15" customHeight="1" x14ac:dyDescent="0.25">
      <c r="A65" s="34"/>
      <c r="B65" s="34"/>
      <c r="C65" s="13" t="s">
        <v>121</v>
      </c>
      <c r="D65" s="32"/>
      <c r="E65" s="41"/>
      <c r="F65" s="43"/>
    </row>
    <row r="66" spans="1:6" ht="15" customHeight="1" x14ac:dyDescent="0.25">
      <c r="A66" s="34"/>
      <c r="B66" s="34"/>
      <c r="C66" s="13" t="s">
        <v>94</v>
      </c>
      <c r="D66" s="32"/>
      <c r="E66" s="41"/>
      <c r="F66" s="43"/>
    </row>
    <row r="67" spans="1:6" ht="15" customHeight="1" x14ac:dyDescent="0.25">
      <c r="A67" s="34"/>
      <c r="B67" s="34"/>
      <c r="C67" s="13" t="s">
        <v>95</v>
      </c>
      <c r="D67" s="32"/>
      <c r="E67" s="41"/>
      <c r="F67" s="43"/>
    </row>
    <row r="68" spans="1:6" ht="15" customHeight="1" x14ac:dyDescent="0.25">
      <c r="A68" s="34"/>
      <c r="B68" s="34"/>
      <c r="C68" s="13" t="s">
        <v>96</v>
      </c>
      <c r="D68" s="32"/>
      <c r="E68" s="41"/>
      <c r="F68" s="43"/>
    </row>
    <row r="69" spans="1:6" ht="15" customHeight="1" x14ac:dyDescent="0.25">
      <c r="A69" s="33">
        <v>5</v>
      </c>
      <c r="B69" s="36" t="s">
        <v>109</v>
      </c>
      <c r="C69" s="13" t="s">
        <v>99</v>
      </c>
      <c r="D69" s="31">
        <v>3000</v>
      </c>
      <c r="E69" s="40"/>
      <c r="F69" s="42">
        <f>D69-(D69*E69)</f>
        <v>3000</v>
      </c>
    </row>
    <row r="70" spans="1:6" ht="15" customHeight="1" x14ac:dyDescent="0.25">
      <c r="A70" s="34"/>
      <c r="B70" s="34"/>
      <c r="C70" s="13" t="s">
        <v>100</v>
      </c>
      <c r="D70" s="32"/>
      <c r="E70" s="41"/>
      <c r="F70" s="43"/>
    </row>
    <row r="71" spans="1:6" ht="15" customHeight="1" x14ac:dyDescent="0.25">
      <c r="A71" s="34"/>
      <c r="B71" s="34"/>
      <c r="C71" s="13" t="s">
        <v>101</v>
      </c>
      <c r="D71" s="32"/>
      <c r="E71" s="41"/>
      <c r="F71" s="43"/>
    </row>
    <row r="72" spans="1:6" ht="15" customHeight="1" x14ac:dyDescent="0.25">
      <c r="A72" s="34"/>
      <c r="B72" s="34"/>
      <c r="C72" s="13" t="s">
        <v>102</v>
      </c>
      <c r="D72" s="32"/>
      <c r="E72" s="41"/>
      <c r="F72" s="43"/>
    </row>
    <row r="73" spans="1:6" ht="15" customHeight="1" x14ac:dyDescent="0.25">
      <c r="A73" s="34"/>
      <c r="B73" s="34"/>
      <c r="C73" s="13" t="s">
        <v>103</v>
      </c>
      <c r="D73" s="32"/>
      <c r="E73" s="41"/>
      <c r="F73" s="43"/>
    </row>
    <row r="74" spans="1:6" ht="15" customHeight="1" x14ac:dyDescent="0.25">
      <c r="A74" s="34"/>
      <c r="B74" s="34"/>
      <c r="C74" s="13" t="s">
        <v>104</v>
      </c>
      <c r="D74" s="32"/>
      <c r="E74" s="41"/>
      <c r="F74" s="43"/>
    </row>
    <row r="75" spans="1:6" ht="15" customHeight="1" x14ac:dyDescent="0.25">
      <c r="A75" s="34"/>
      <c r="B75" s="34"/>
      <c r="C75" s="13" t="s">
        <v>105</v>
      </c>
      <c r="D75" s="32"/>
      <c r="E75" s="41"/>
      <c r="F75" s="43"/>
    </row>
    <row r="76" spans="1:6" ht="15" customHeight="1" x14ac:dyDescent="0.25">
      <c r="A76" s="34"/>
      <c r="B76" s="34"/>
      <c r="C76" s="13" t="s">
        <v>111</v>
      </c>
      <c r="D76" s="32"/>
      <c r="E76" s="41"/>
      <c r="F76" s="43"/>
    </row>
    <row r="77" spans="1:6" ht="15" customHeight="1" x14ac:dyDescent="0.25">
      <c r="A77" s="34"/>
      <c r="B77" s="34"/>
      <c r="C77" s="13" t="s">
        <v>106</v>
      </c>
      <c r="D77" s="32"/>
      <c r="E77" s="41"/>
      <c r="F77" s="43"/>
    </row>
    <row r="78" spans="1:6" ht="15" customHeight="1" x14ac:dyDescent="0.25">
      <c r="A78" s="34"/>
      <c r="B78" s="34"/>
      <c r="C78" s="13" t="s">
        <v>97</v>
      </c>
      <c r="D78" s="32"/>
      <c r="E78" s="41"/>
      <c r="F78" s="43"/>
    </row>
    <row r="79" spans="1:6" ht="15" customHeight="1" x14ac:dyDescent="0.25">
      <c r="A79" s="34"/>
      <c r="B79" s="34"/>
      <c r="C79" s="13" t="s">
        <v>98</v>
      </c>
      <c r="D79" s="32"/>
      <c r="E79" s="41"/>
      <c r="F79" s="43"/>
    </row>
    <row r="80" spans="1:6" ht="15" customHeight="1" x14ac:dyDescent="0.25">
      <c r="A80" s="34"/>
      <c r="B80" s="34"/>
      <c r="C80" s="13" t="s">
        <v>107</v>
      </c>
      <c r="D80" s="32"/>
      <c r="E80" s="41"/>
      <c r="F80" s="43"/>
    </row>
    <row r="81" spans="1:6" ht="15" customHeight="1" x14ac:dyDescent="0.25">
      <c r="A81" s="34"/>
      <c r="B81" s="34"/>
      <c r="C81" s="13" t="s">
        <v>112</v>
      </c>
      <c r="D81" s="32"/>
      <c r="E81" s="41"/>
      <c r="F81" s="43"/>
    </row>
    <row r="82" spans="1:6" ht="15" customHeight="1" x14ac:dyDescent="0.25">
      <c r="A82" s="34"/>
      <c r="B82" s="34"/>
      <c r="C82" s="13" t="s">
        <v>113</v>
      </c>
      <c r="D82" s="32"/>
      <c r="E82" s="41"/>
      <c r="F82" s="43"/>
    </row>
    <row r="83" spans="1:6" ht="15" customHeight="1" x14ac:dyDescent="0.25">
      <c r="A83" s="34"/>
      <c r="B83" s="34"/>
      <c r="C83" s="13" t="s">
        <v>114</v>
      </c>
      <c r="D83" s="32"/>
      <c r="E83" s="41"/>
      <c r="F83" s="43"/>
    </row>
    <row r="84" spans="1:6" ht="15" customHeight="1" x14ac:dyDescent="0.25">
      <c r="A84" s="34"/>
      <c r="B84" s="34"/>
      <c r="C84" s="13" t="s">
        <v>108</v>
      </c>
      <c r="D84" s="32"/>
      <c r="E84" s="41"/>
      <c r="F84" s="43"/>
    </row>
    <row r="85" spans="1:6" ht="15" customHeight="1" x14ac:dyDescent="0.25">
      <c r="A85" s="33">
        <v>6</v>
      </c>
      <c r="B85" s="36" t="s">
        <v>13</v>
      </c>
      <c r="C85" s="13" t="s">
        <v>58</v>
      </c>
      <c r="D85" s="31">
        <v>7000</v>
      </c>
      <c r="E85" s="40"/>
      <c r="F85" s="42">
        <f>D85-(D85*E85)</f>
        <v>7000</v>
      </c>
    </row>
    <row r="86" spans="1:6" ht="15" customHeight="1" x14ac:dyDescent="0.25">
      <c r="A86" s="34"/>
      <c r="B86" s="34"/>
      <c r="C86" s="13" t="s">
        <v>59</v>
      </c>
      <c r="D86" s="32"/>
      <c r="E86" s="41"/>
      <c r="F86" s="43"/>
    </row>
    <row r="87" spans="1:6" ht="15" customHeight="1" x14ac:dyDescent="0.25">
      <c r="A87" s="34"/>
      <c r="B87" s="34"/>
      <c r="C87" s="13" t="s">
        <v>60</v>
      </c>
      <c r="D87" s="32"/>
      <c r="E87" s="41"/>
      <c r="F87" s="43"/>
    </row>
    <row r="88" spans="1:6" ht="15" customHeight="1" x14ac:dyDescent="0.25">
      <c r="A88" s="34"/>
      <c r="B88" s="34"/>
      <c r="C88" s="13" t="s">
        <v>61</v>
      </c>
      <c r="D88" s="32"/>
      <c r="E88" s="41"/>
      <c r="F88" s="43"/>
    </row>
    <row r="89" spans="1:6" ht="15" customHeight="1" x14ac:dyDescent="0.25">
      <c r="A89" s="34"/>
      <c r="B89" s="34"/>
      <c r="C89" s="13" t="s">
        <v>62</v>
      </c>
      <c r="D89" s="32"/>
      <c r="E89" s="41"/>
      <c r="F89" s="43"/>
    </row>
    <row r="90" spans="1:6" ht="15" customHeight="1" x14ac:dyDescent="0.25">
      <c r="A90" s="34"/>
      <c r="B90" s="34"/>
      <c r="C90" s="13" t="s">
        <v>63</v>
      </c>
      <c r="D90" s="32"/>
      <c r="E90" s="41"/>
      <c r="F90" s="43"/>
    </row>
    <row r="91" spans="1:6" ht="15" customHeight="1" x14ac:dyDescent="0.25">
      <c r="A91" s="34"/>
      <c r="B91" s="34"/>
      <c r="C91" s="13" t="s">
        <v>64</v>
      </c>
      <c r="D91" s="32"/>
      <c r="E91" s="41"/>
      <c r="F91" s="43"/>
    </row>
    <row r="92" spans="1:6" ht="15" customHeight="1" x14ac:dyDescent="0.25">
      <c r="A92" s="34"/>
      <c r="B92" s="34"/>
      <c r="C92" s="13" t="s">
        <v>65</v>
      </c>
      <c r="D92" s="32"/>
      <c r="E92" s="41"/>
      <c r="F92" s="43"/>
    </row>
    <row r="93" spans="1:6" ht="20.65" customHeight="1" x14ac:dyDescent="0.25">
      <c r="A93" s="35"/>
      <c r="B93" s="35"/>
      <c r="C93" s="13" t="s">
        <v>14</v>
      </c>
      <c r="D93" s="32"/>
      <c r="E93" s="41"/>
      <c r="F93" s="43"/>
    </row>
    <row r="94" spans="1:6" ht="15" customHeight="1" x14ac:dyDescent="0.25">
      <c r="A94" s="33">
        <v>7</v>
      </c>
      <c r="B94" s="36" t="s">
        <v>15</v>
      </c>
      <c r="C94" s="13" t="s">
        <v>66</v>
      </c>
      <c r="D94" s="31">
        <v>3000</v>
      </c>
      <c r="E94" s="40"/>
      <c r="F94" s="42">
        <f>D94-(D94*E94)</f>
        <v>3000</v>
      </c>
    </row>
    <row r="95" spans="1:6" ht="15" customHeight="1" x14ac:dyDescent="0.25">
      <c r="A95" s="45"/>
      <c r="B95" s="37"/>
      <c r="C95" s="13" t="s">
        <v>67</v>
      </c>
      <c r="D95" s="31"/>
      <c r="E95" s="40"/>
      <c r="F95" s="42"/>
    </row>
    <row r="96" spans="1:6" ht="15" customHeight="1" x14ac:dyDescent="0.25">
      <c r="A96" s="45"/>
      <c r="B96" s="37"/>
      <c r="C96" s="13" t="s">
        <v>68</v>
      </c>
      <c r="D96" s="31"/>
      <c r="E96" s="40"/>
      <c r="F96" s="42"/>
    </row>
    <row r="97" spans="1:6" ht="15" customHeight="1" x14ac:dyDescent="0.25">
      <c r="A97" s="45"/>
      <c r="B97" s="37"/>
      <c r="C97" s="13" t="s">
        <v>69</v>
      </c>
      <c r="D97" s="31"/>
      <c r="E97" s="40"/>
      <c r="F97" s="42"/>
    </row>
    <row r="98" spans="1:6" ht="15" customHeight="1" x14ac:dyDescent="0.25">
      <c r="A98" s="34"/>
      <c r="B98" s="34"/>
      <c r="C98" s="13" t="s">
        <v>70</v>
      </c>
      <c r="D98" s="32"/>
      <c r="E98" s="41"/>
      <c r="F98" s="43"/>
    </row>
    <row r="99" spans="1:6" ht="15" customHeight="1" x14ac:dyDescent="0.25">
      <c r="A99" s="34"/>
      <c r="B99" s="34"/>
      <c r="C99" s="13" t="s">
        <v>71</v>
      </c>
      <c r="D99" s="32"/>
      <c r="E99" s="41"/>
      <c r="F99" s="43"/>
    </row>
    <row r="100" spans="1:6" ht="15" customHeight="1" x14ac:dyDescent="0.25">
      <c r="A100" s="34"/>
      <c r="B100" s="34"/>
      <c r="C100" s="13" t="s">
        <v>72</v>
      </c>
      <c r="D100" s="32"/>
      <c r="E100" s="41"/>
      <c r="F100" s="43"/>
    </row>
    <row r="101" spans="1:6" ht="15" customHeight="1" x14ac:dyDescent="0.25">
      <c r="A101" s="34"/>
      <c r="B101" s="34"/>
      <c r="C101" s="13" t="s">
        <v>73</v>
      </c>
      <c r="D101" s="32"/>
      <c r="E101" s="41"/>
      <c r="F101" s="43"/>
    </row>
    <row r="102" spans="1:6" ht="15" customHeight="1" x14ac:dyDescent="0.25">
      <c r="A102" s="35"/>
      <c r="B102" s="35"/>
      <c r="C102" s="13" t="s">
        <v>74</v>
      </c>
      <c r="D102" s="32"/>
      <c r="E102" s="41"/>
      <c r="F102" s="43"/>
    </row>
    <row r="103" spans="1:6" ht="15" customHeight="1" x14ac:dyDescent="0.25">
      <c r="A103" s="33">
        <v>8</v>
      </c>
      <c r="B103" s="36" t="s">
        <v>16</v>
      </c>
      <c r="C103" s="13" t="s">
        <v>75</v>
      </c>
      <c r="D103" s="31">
        <v>2000</v>
      </c>
      <c r="E103" s="40"/>
      <c r="F103" s="42">
        <f>D103-(D103*E103)</f>
        <v>2000</v>
      </c>
    </row>
    <row r="104" spans="1:6" ht="15" customHeight="1" x14ac:dyDescent="0.25">
      <c r="A104" s="34"/>
      <c r="B104" s="34"/>
      <c r="C104" s="13" t="s">
        <v>76</v>
      </c>
      <c r="D104" s="32"/>
      <c r="E104" s="41"/>
      <c r="F104" s="43"/>
    </row>
    <row r="105" spans="1:6" ht="15" customHeight="1" x14ac:dyDescent="0.25">
      <c r="A105" s="34"/>
      <c r="B105" s="34"/>
      <c r="C105" s="13" t="s">
        <v>77</v>
      </c>
      <c r="D105" s="32"/>
      <c r="E105" s="41"/>
      <c r="F105" s="43"/>
    </row>
    <row r="106" spans="1:6" ht="15" customHeight="1" x14ac:dyDescent="0.25">
      <c r="A106" s="34"/>
      <c r="B106" s="34"/>
      <c r="C106" s="13" t="s">
        <v>78</v>
      </c>
      <c r="D106" s="32"/>
      <c r="E106" s="41"/>
      <c r="F106" s="43"/>
    </row>
    <row r="107" spans="1:6" ht="15" customHeight="1" x14ac:dyDescent="0.25">
      <c r="A107" s="34"/>
      <c r="B107" s="34"/>
      <c r="C107" s="13" t="s">
        <v>79</v>
      </c>
      <c r="D107" s="32"/>
      <c r="E107" s="41"/>
      <c r="F107" s="43"/>
    </row>
    <row r="108" spans="1:6" ht="15" customHeight="1" x14ac:dyDescent="0.25">
      <c r="A108" s="34"/>
      <c r="B108" s="34"/>
      <c r="C108" s="13" t="s">
        <v>80</v>
      </c>
      <c r="D108" s="32"/>
      <c r="E108" s="41"/>
      <c r="F108" s="43"/>
    </row>
    <row r="109" spans="1:6" ht="15" customHeight="1" x14ac:dyDescent="0.25">
      <c r="A109" s="34"/>
      <c r="B109" s="34"/>
      <c r="C109" s="13" t="s">
        <v>81</v>
      </c>
      <c r="D109" s="32"/>
      <c r="E109" s="41"/>
      <c r="F109" s="43"/>
    </row>
    <row r="110" spans="1:6" ht="15" customHeight="1" x14ac:dyDescent="0.25">
      <c r="A110" s="34"/>
      <c r="B110" s="34"/>
      <c r="C110" s="13" t="s">
        <v>82</v>
      </c>
      <c r="D110" s="32"/>
      <c r="E110" s="41"/>
      <c r="F110" s="43"/>
    </row>
    <row r="111" spans="1:6" ht="15" customHeight="1" x14ac:dyDescent="0.25">
      <c r="A111" s="34"/>
      <c r="B111" s="34"/>
      <c r="C111" s="15" t="s">
        <v>83</v>
      </c>
      <c r="D111" s="32"/>
      <c r="E111" s="41"/>
      <c r="F111" s="43"/>
    </row>
    <row r="112" spans="1:6" ht="15" customHeight="1" x14ac:dyDescent="0.25">
      <c r="A112" s="33">
        <v>9</v>
      </c>
      <c r="B112" s="36" t="s">
        <v>17</v>
      </c>
      <c r="C112" s="8" t="s">
        <v>84</v>
      </c>
      <c r="D112" s="31">
        <v>2000</v>
      </c>
      <c r="E112" s="40"/>
      <c r="F112" s="42">
        <f>D112-(D112*E112)</f>
        <v>2000</v>
      </c>
    </row>
    <row r="113" spans="1:7" ht="15" customHeight="1" x14ac:dyDescent="0.25">
      <c r="A113" s="38"/>
      <c r="B113" s="38"/>
      <c r="C113" s="8" t="s">
        <v>85</v>
      </c>
      <c r="D113" s="32"/>
      <c r="E113" s="41"/>
      <c r="F113" s="43"/>
    </row>
    <row r="114" spans="1:7" ht="15" customHeight="1" x14ac:dyDescent="0.25">
      <c r="A114" s="38"/>
      <c r="B114" s="38"/>
      <c r="C114" s="8" t="s">
        <v>86</v>
      </c>
      <c r="D114" s="32"/>
      <c r="E114" s="41"/>
      <c r="F114" s="43"/>
    </row>
    <row r="115" spans="1:7" ht="15" customHeight="1" x14ac:dyDescent="0.25">
      <c r="A115" s="38"/>
      <c r="B115" s="38"/>
      <c r="C115" s="8" t="s">
        <v>87</v>
      </c>
      <c r="D115" s="32"/>
      <c r="E115" s="41"/>
      <c r="F115" s="43"/>
    </row>
    <row r="116" spans="1:7" ht="15" customHeight="1" x14ac:dyDescent="0.25">
      <c r="A116" s="38"/>
      <c r="B116" s="38"/>
      <c r="C116" s="8" t="s">
        <v>88</v>
      </c>
      <c r="D116" s="32"/>
      <c r="E116" s="41"/>
      <c r="F116" s="43"/>
    </row>
    <row r="117" spans="1:7" ht="15" customHeight="1" x14ac:dyDescent="0.25">
      <c r="A117" s="38"/>
      <c r="B117" s="38"/>
      <c r="C117" s="8" t="s">
        <v>89</v>
      </c>
      <c r="D117" s="32"/>
      <c r="E117" s="41"/>
      <c r="F117" s="43"/>
    </row>
    <row r="118" spans="1:7" ht="15" customHeight="1" x14ac:dyDescent="0.25">
      <c r="A118" s="38"/>
      <c r="B118" s="38"/>
      <c r="C118" s="8" t="s">
        <v>90</v>
      </c>
      <c r="D118" s="32"/>
      <c r="E118" s="41"/>
      <c r="F118" s="43"/>
    </row>
    <row r="119" spans="1:7" ht="15" customHeight="1" x14ac:dyDescent="0.25">
      <c r="A119" s="38"/>
      <c r="B119" s="38"/>
      <c r="C119" s="8" t="s">
        <v>115</v>
      </c>
      <c r="D119" s="32"/>
      <c r="E119" s="41"/>
      <c r="F119" s="43"/>
    </row>
    <row r="120" spans="1:7" ht="15" customHeight="1" thickBot="1" x14ac:dyDescent="0.3">
      <c r="A120" s="38"/>
      <c r="B120" s="38"/>
      <c r="C120" s="8" t="s">
        <v>91</v>
      </c>
      <c r="D120" s="32"/>
      <c r="E120" s="41"/>
      <c r="F120" s="44"/>
    </row>
    <row r="121" spans="1:7" ht="22.5" customHeight="1" thickBot="1" x14ac:dyDescent="0.3">
      <c r="C121" s="16" t="s">
        <v>133</v>
      </c>
      <c r="D121" s="11">
        <f>SUM(D8:D112)</f>
        <v>80000</v>
      </c>
      <c r="E121" s="24"/>
      <c r="F121" s="26">
        <f>SUM(F8:F120)</f>
        <v>80000</v>
      </c>
      <c r="G121" s="27"/>
    </row>
    <row r="122" spans="1:7" ht="15" customHeight="1" x14ac:dyDescent="0.25">
      <c r="F122" s="25"/>
    </row>
    <row r="123" spans="1:7" ht="15" customHeight="1" x14ac:dyDescent="0.25"/>
    <row r="124" spans="1:7" ht="15" customHeight="1" x14ac:dyDescent="0.25">
      <c r="A124" s="20" t="s">
        <v>132</v>
      </c>
    </row>
    <row r="125" spans="1:7" s="17" customFormat="1" ht="33.75" customHeight="1" x14ac:dyDescent="0.25">
      <c r="A125" s="39" t="s">
        <v>125</v>
      </c>
      <c r="B125" s="39"/>
      <c r="C125" s="39"/>
      <c r="D125" s="39"/>
      <c r="E125" s="39"/>
      <c r="F125" s="39"/>
    </row>
    <row r="126" spans="1:7" s="17" customFormat="1" ht="15" customHeight="1" x14ac:dyDescent="0.25">
      <c r="A126" s="18"/>
      <c r="B126" s="18"/>
      <c r="C126" s="18"/>
      <c r="D126" s="18"/>
      <c r="E126" s="18"/>
      <c r="F126" s="18"/>
    </row>
    <row r="127" spans="1:7" s="17" customFormat="1" ht="29.25" customHeight="1" x14ac:dyDescent="0.25">
      <c r="A127" s="39" t="s">
        <v>126</v>
      </c>
      <c r="B127" s="39"/>
      <c r="C127" s="39"/>
      <c r="D127" s="39"/>
      <c r="E127" s="39"/>
      <c r="F127" s="39"/>
    </row>
    <row r="128" spans="1:7" s="17" customFormat="1" ht="16.5" customHeight="1" x14ac:dyDescent="0.25">
      <c r="A128" s="19"/>
      <c r="B128" s="19"/>
      <c r="C128" s="19"/>
      <c r="D128" s="19"/>
      <c r="E128" s="19"/>
      <c r="F128" s="19"/>
    </row>
    <row r="129" spans="1:6" s="17" customFormat="1" ht="17.25" customHeight="1" x14ac:dyDescent="0.25">
      <c r="A129" s="39" t="s">
        <v>131</v>
      </c>
      <c r="B129" s="39"/>
      <c r="C129" s="39"/>
      <c r="D129" s="39"/>
      <c r="E129" s="39"/>
      <c r="F129" s="39"/>
    </row>
    <row r="130" spans="1:6" s="17" customFormat="1" ht="15.6" customHeight="1" x14ac:dyDescent="0.25">
      <c r="A130" s="18"/>
      <c r="B130" s="18"/>
      <c r="C130" s="18"/>
      <c r="D130" s="29"/>
      <c r="E130" s="29"/>
      <c r="F130" s="18"/>
    </row>
    <row r="132" spans="1:6" ht="97.15" customHeight="1" x14ac:dyDescent="0.25"/>
    <row r="133" spans="1:6" ht="15.6" customHeight="1" x14ac:dyDescent="0.25">
      <c r="D133" s="28"/>
      <c r="E133" s="28"/>
    </row>
    <row r="134" spans="1:6" ht="15.6" customHeight="1" x14ac:dyDescent="0.3">
      <c r="B134" s="9"/>
    </row>
    <row r="135" spans="1:6" ht="24.4" customHeight="1" x14ac:dyDescent="0.3">
      <c r="B135" s="10"/>
      <c r="D135" s="28"/>
      <c r="E135" s="28"/>
      <c r="F135" s="28"/>
    </row>
    <row r="138" spans="1:6" ht="84" customHeight="1" x14ac:dyDescent="0.25">
      <c r="B138" s="28"/>
      <c r="C138" s="28"/>
      <c r="D138" s="28"/>
      <c r="E138" s="28"/>
    </row>
    <row r="140" spans="1:6" x14ac:dyDescent="0.25">
      <c r="B140" s="28"/>
      <c r="C140" s="28"/>
      <c r="D140" s="28"/>
      <c r="E140" s="28"/>
    </row>
    <row r="141" spans="1:6" ht="32.85" customHeight="1" x14ac:dyDescent="0.25">
      <c r="B141" s="28"/>
      <c r="C141" s="28"/>
      <c r="D141" s="28"/>
      <c r="E141" s="28"/>
    </row>
    <row r="142" spans="1:6" ht="23.85" customHeight="1" x14ac:dyDescent="0.25"/>
    <row r="143" spans="1:6" x14ac:dyDescent="0.25">
      <c r="B143" s="28"/>
      <c r="C143" s="28"/>
      <c r="D143" s="28"/>
      <c r="E143" s="28"/>
    </row>
    <row r="144" spans="1:6" x14ac:dyDescent="0.25">
      <c r="B144" s="28"/>
      <c r="C144" s="28"/>
      <c r="D144" s="28"/>
      <c r="E144" s="28"/>
    </row>
    <row r="145" spans="2:5" x14ac:dyDescent="0.25">
      <c r="B145" s="28"/>
      <c r="C145" s="28"/>
      <c r="D145" s="28"/>
      <c r="E145" s="28"/>
    </row>
    <row r="146" spans="2:5" x14ac:dyDescent="0.25">
      <c r="B146" s="28"/>
      <c r="C146" s="28"/>
      <c r="D146" s="28"/>
      <c r="E146" s="28"/>
    </row>
  </sheetData>
  <autoFilter ref="A6:F6" xr:uid="{00000000-0009-0000-0000-000000000000}"/>
  <mergeCells count="56">
    <mergeCell ref="F8:F29"/>
    <mergeCell ref="B85:B93"/>
    <mergeCell ref="A8:A29"/>
    <mergeCell ref="B58:B68"/>
    <mergeCell ref="B30:B46"/>
    <mergeCell ref="F58:F68"/>
    <mergeCell ref="A30:A46"/>
    <mergeCell ref="B112:B120"/>
    <mergeCell ref="D69:D84"/>
    <mergeCell ref="E69:E84"/>
    <mergeCell ref="F69:F84"/>
    <mergeCell ref="A94:A102"/>
    <mergeCell ref="F94:F102"/>
    <mergeCell ref="D135:F135"/>
    <mergeCell ref="E94:E102"/>
    <mergeCell ref="D103:D111"/>
    <mergeCell ref="E103:E111"/>
    <mergeCell ref="F112:F120"/>
    <mergeCell ref="E8:E29"/>
    <mergeCell ref="D85:D93"/>
    <mergeCell ref="B8:B29"/>
    <mergeCell ref="A47:A57"/>
    <mergeCell ref="E47:E57"/>
    <mergeCell ref="B69:B84"/>
    <mergeCell ref="B138:E138"/>
    <mergeCell ref="B103:B111"/>
    <mergeCell ref="D30:D46"/>
    <mergeCell ref="D94:D102"/>
    <mergeCell ref="E85:E93"/>
    <mergeCell ref="B47:B57"/>
    <mergeCell ref="E30:E46"/>
    <mergeCell ref="D58:D68"/>
    <mergeCell ref="A125:F125"/>
    <mergeCell ref="A103:A111"/>
    <mergeCell ref="F103:F111"/>
    <mergeCell ref="E58:E68"/>
    <mergeCell ref="F47:F57"/>
    <mergeCell ref="F85:F93"/>
    <mergeCell ref="F30:F46"/>
    <mergeCell ref="E112:E120"/>
    <mergeCell ref="B143:E146"/>
    <mergeCell ref="D130:E130"/>
    <mergeCell ref="B140:E141"/>
    <mergeCell ref="A2:B2"/>
    <mergeCell ref="D133:E133"/>
    <mergeCell ref="D112:D120"/>
    <mergeCell ref="A85:A93"/>
    <mergeCell ref="A58:A68"/>
    <mergeCell ref="D8:D29"/>
    <mergeCell ref="B94:B102"/>
    <mergeCell ref="A69:A84"/>
    <mergeCell ref="A112:A120"/>
    <mergeCell ref="D47:D57"/>
    <mergeCell ref="A3:F3"/>
    <mergeCell ref="A129:F129"/>
    <mergeCell ref="A127:F1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Kintamas įkainis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Evelina Vrublevska</dc:creator>
  <cp:lastModifiedBy>Brigita Markevičienė</cp:lastModifiedBy>
  <dcterms:created xsi:type="dcterms:W3CDTF">2023-03-15T11:03:02Z</dcterms:created>
  <dcterms:modified xsi:type="dcterms:W3CDTF">2026-08-20T13:10:55Z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2023-03-15T11:03:02Z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4484fef6-a6fa-4a64-a5a7-119c6d7378a7</vt:lpwstr>
  </property>
  <property fmtid="{D5CDD505-2E9C-101B-9397-08002B2CF9AE}" pid="8" name="MSIP_Label_cfcb905c-755b-4fd4-bd20-0d682d4f1d27_ContentBits">
    <vt:lpwstr>0</vt:lpwstr>
  </property>
  <property fmtid="{D5CDD505-2E9C-101B-9397-08002B2CF9AE}" pid="9" name="ContentTypeId">
    <vt:lpwstr>0x010100E9C0F5D513BA704092BD606558B04D5D</vt:lpwstr>
  </property>
  <property fmtid="{D5CDD505-2E9C-101B-9397-08002B2CF9AE}" pid="10" name="MediaServiceImageTags">
    <vt:lpwstr/>
  </property>
  <property fmtid="{D5CDD505-2E9C-101B-9397-08002B2CF9AE}" pid="11" name="_dlc_DocIdItemGuid">
    <vt:lpwstr>286088ee-c993-4a89-bef2-4bb90c9f8b58</vt:lpwstr>
  </property>
</Properties>
</file>